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30" yWindow="285" windowWidth="15450" windowHeight="11550"/>
  </bookViews>
  <sheets>
    <sheet name="2022-2024" sheetId="7" r:id="rId1"/>
  </sheets>
  <calcPr calcId="145621" fullPrecision="0"/>
</workbook>
</file>

<file path=xl/calcChain.xml><?xml version="1.0" encoding="utf-8"?>
<calcChain xmlns="http://schemas.openxmlformats.org/spreadsheetml/2006/main">
  <c r="E61" i="7" l="1"/>
  <c r="D61" i="7"/>
  <c r="I60" i="7"/>
  <c r="J60" i="7" s="1"/>
  <c r="H60" i="7"/>
  <c r="H59" i="7"/>
  <c r="I58" i="7"/>
  <c r="J58" i="7" s="1"/>
  <c r="H58" i="7"/>
  <c r="H57" i="7"/>
  <c r="C57" i="7"/>
  <c r="C61" i="7" s="1"/>
  <c r="J56" i="7"/>
  <c r="I56" i="7"/>
  <c r="H56" i="7"/>
  <c r="H55" i="7"/>
  <c r="J54" i="7"/>
  <c r="I54" i="7"/>
  <c r="H54" i="7"/>
  <c r="H53" i="7"/>
  <c r="J52" i="7"/>
  <c r="I52" i="7"/>
  <c r="H52" i="7"/>
  <c r="H51" i="7"/>
  <c r="J50" i="7"/>
  <c r="I50" i="7"/>
  <c r="H50" i="7"/>
  <c r="C50" i="7"/>
  <c r="H49" i="7"/>
  <c r="J48" i="7"/>
  <c r="I48" i="7"/>
  <c r="H48" i="7"/>
  <c r="H47" i="7"/>
  <c r="J46" i="7"/>
  <c r="I46" i="7"/>
  <c r="H46" i="7"/>
  <c r="H45" i="7"/>
  <c r="J44" i="7"/>
  <c r="I44" i="7"/>
  <c r="H44" i="7"/>
  <c r="H43" i="7"/>
  <c r="J42" i="7"/>
  <c r="I42" i="7"/>
  <c r="H42" i="7"/>
  <c r="H41" i="7"/>
  <c r="J40" i="7"/>
  <c r="I40" i="7"/>
  <c r="H40" i="7"/>
  <c r="H39" i="7"/>
  <c r="J38" i="7"/>
  <c r="I38" i="7"/>
  <c r="H38" i="7"/>
  <c r="H37" i="7"/>
  <c r="J36" i="7"/>
  <c r="I36" i="7"/>
  <c r="H36" i="7"/>
  <c r="H35" i="7"/>
  <c r="I34" i="7"/>
  <c r="J34" i="7" s="1"/>
  <c r="H34" i="7"/>
  <c r="H33" i="7"/>
  <c r="I32" i="7"/>
  <c r="J32" i="7" s="1"/>
  <c r="H32" i="7"/>
  <c r="H31" i="7"/>
  <c r="I30" i="7"/>
  <c r="J30" i="7" s="1"/>
  <c r="H30" i="7"/>
  <c r="H29" i="7"/>
  <c r="I28" i="7"/>
  <c r="J28" i="7" s="1"/>
  <c r="H28" i="7"/>
  <c r="H27" i="7"/>
  <c r="I26" i="7"/>
  <c r="H26" i="7"/>
  <c r="J26" i="7" s="1"/>
  <c r="H25" i="7"/>
  <c r="I24" i="7"/>
  <c r="H24" i="7"/>
  <c r="J24" i="7" s="1"/>
  <c r="H23" i="7"/>
  <c r="H22" i="7"/>
  <c r="H21" i="7"/>
  <c r="A21" i="7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H20" i="7"/>
  <c r="A20" i="7"/>
  <c r="F19" i="7"/>
  <c r="H19" i="7" s="1"/>
  <c r="J29" i="7" l="1"/>
  <c r="H61" i="7"/>
  <c r="I19" i="7"/>
  <c r="J47" i="7"/>
  <c r="J20" i="7"/>
  <c r="J35" i="7"/>
  <c r="J25" i="7"/>
  <c r="J55" i="7"/>
  <c r="J27" i="7"/>
  <c r="J45" i="7"/>
  <c r="I21" i="7"/>
  <c r="J21" i="7" s="1"/>
  <c r="I23" i="7"/>
  <c r="J23" i="7" s="1"/>
  <c r="I25" i="7"/>
  <c r="I27" i="7"/>
  <c r="I29" i="7"/>
  <c r="I31" i="7"/>
  <c r="J31" i="7" s="1"/>
  <c r="I33" i="7"/>
  <c r="J33" i="7" s="1"/>
  <c r="I35" i="7"/>
  <c r="I37" i="7"/>
  <c r="J37" i="7" s="1"/>
  <c r="I39" i="7"/>
  <c r="J39" i="7" s="1"/>
  <c r="I41" i="7"/>
  <c r="J41" i="7" s="1"/>
  <c r="I43" i="7"/>
  <c r="J43" i="7" s="1"/>
  <c r="I45" i="7"/>
  <c r="I47" i="7"/>
  <c r="I49" i="7"/>
  <c r="J49" i="7" s="1"/>
  <c r="I51" i="7"/>
  <c r="J51" i="7" s="1"/>
  <c r="I53" i="7"/>
  <c r="J53" i="7" s="1"/>
  <c r="I55" i="7"/>
  <c r="I57" i="7"/>
  <c r="J57" i="7" s="1"/>
  <c r="I59" i="7"/>
  <c r="J59" i="7" s="1"/>
  <c r="I20" i="7"/>
  <c r="I22" i="7"/>
  <c r="J22" i="7" s="1"/>
  <c r="I61" i="7" l="1"/>
  <c r="J19" i="7"/>
  <c r="J61" i="7" s="1"/>
</calcChain>
</file>

<file path=xl/sharedStrings.xml><?xml version="1.0" encoding="utf-8"?>
<sst xmlns="http://schemas.openxmlformats.org/spreadsheetml/2006/main" count="65" uniqueCount="63">
  <si>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</si>
  <si>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</si>
  <si>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</si>
  <si>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</si>
  <si>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</si>
  <si>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</si>
  <si>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</si>
  <si>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</si>
  <si>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</si>
  <si>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</si>
  <si>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</si>
  <si>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</si>
  <si>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</si>
  <si>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</si>
  <si>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</si>
  <si>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</si>
  <si>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</si>
  <si>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</si>
  <si>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</si>
  <si>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</si>
  <si>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</si>
  <si>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</si>
  <si>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</si>
  <si>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</si>
  <si>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</si>
  <si>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</si>
  <si>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</si>
  <si>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</si>
  <si>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</si>
  <si>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</si>
  <si>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</si>
  <si>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</si>
  <si>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</si>
  <si>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</si>
  <si>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</si>
  <si>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</si>
  <si>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</si>
  <si>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</si>
  <si>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</si>
  <si>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</si>
  <si>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</si>
  <si>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</si>
  <si>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Количество услов-ных штатных единиц
Норматив исходя из численности несовершеннолет-него населения:
до 6 тыс.чел. – 1 условная штатная единица;
свыше 6 до 9 тыс. чел. – 2 условные штатные единицы;
свыше 9 до 24 тыс. чел. – 3 условные штатные единицы; 
свыше 24 тыс. человек – 1 еди-ница на полные 8 тыс. чел.</t>
  </si>
  <si>
    <t>Годовой фонд оплаты труда условных штатных единиц с начислениями  (рублей)</t>
  </si>
  <si>
    <t>2022 год</t>
  </si>
  <si>
    <t>Сумма субвенции  (тыс. рублей)</t>
  </si>
  <si>
    <t>п. Михайловский</t>
  </si>
  <si>
    <t>г. Шиханы</t>
  </si>
  <si>
    <t>2023 год</t>
  </si>
  <si>
    <t>Расчет распределения на 2022 год и плановый период 2023 и 2024 годов субвенции бюджетам муниципальных районов и городских округов области 
на осуществление органами местного самоуправления государственных полномочий по созданию и организации деятельности комиссий 
по делам несовершеннолетних и защите их прав</t>
  </si>
  <si>
    <t>Численность постоянного населения на 01.01.2021 (человек)</t>
  </si>
  <si>
    <t>Численность детского населениян на 01.01.2020, (человек)</t>
  </si>
  <si>
    <t>МРОТ на 2022 год (проект) рублей</t>
  </si>
  <si>
    <t xml:space="preserve">Корректи-рующий коэффициент оплаты труда одной условной штатной единицы в зависимости от численности постоянного населения </t>
  </si>
  <si>
    <t>2024 год</t>
  </si>
  <si>
    <t>Годовой объем расходов на обес-печение деятельности комиссий
исходя из численности несовершенно-летнего населения 
(тыс. рублей):
15% от ФОТ</t>
  </si>
  <si>
    <t>гр.8 = гр.5*гр.6* гр.7*12*1,302/
1000)</t>
  </si>
  <si>
    <t>гр.10 = гр. 8+
гр.9</t>
  </si>
  <si>
    <t>гр.11= гр. 10</t>
  </si>
  <si>
    <t>гр.12= гр. 10</t>
  </si>
  <si>
    <t>Саратовский**</t>
  </si>
  <si>
    <t>г.Саратов**</t>
  </si>
  <si>
    <t>**) с учетом численности населения преобразованных муниципальных образований Красный Текстильщик, Багаевское, Синеньское, Рыбушанское, присоединенных к муниципальному образованию "Город Саратов" (по состоянию на 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</si>
</sst>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165" fontId="2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shrinkToFit="1"/>
    </xf>
    <xf numFmtId="3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4" fillId="0" borderId="0" xfId="0" applyFont="1" applyBorder="1" applyAlignment="1">
      <alignment horizontal="justify" vertical="center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3" fontId="3" fillId="0" borderId="0" xfId="0" applyNumberFormat="1" applyFont="1" applyFill="1"/>
    <xf numFmtId="0" fontId="3" fillId="0" borderId="0" xfId="0" applyFont="1"/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view="pageBreakPreview" zoomScale="91" zoomScaleNormal="100" zoomScaleSheetLayoutView="91" workbookViewId="0">
      <selection activeCell="P7" sqref="P7"/>
    </sheetView>
  </sheetViews>
  <sheetFormatPr defaultRowHeight="15" x14ac:dyDescent="0.25"/>
  <cols>
    <col min="1" max="1" width="7.85546875" style="45" customWidth="1"/>
    <col min="2" max="2" width="31.42578125" style="45" customWidth="1"/>
    <col min="3" max="3" width="14.85546875" style="46" customWidth="1"/>
    <col min="4" max="4" width="13" style="46" customWidth="1"/>
    <col min="5" max="5" width="18.140625" style="45" customWidth="1"/>
    <col min="6" max="6" width="15.140625" style="45" customWidth="1"/>
    <col min="7" max="7" width="14.85546875" style="45" customWidth="1"/>
    <col min="8" max="8" width="16.28515625" style="45" customWidth="1"/>
    <col min="9" max="9" width="18.28515625" style="45" customWidth="1"/>
    <col min="10" max="12" width="15.28515625" style="45" customWidth="1"/>
  </cols>
  <sheetData>
    <row r="1" spans="1:12" ht="15" customHeight="1" x14ac:dyDescent="0.25">
      <c r="A1" s="5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1" customHeight="1" x14ac:dyDescent="0.25">
      <c r="A4" s="1"/>
      <c r="B4" s="1"/>
      <c r="C4" s="2"/>
      <c r="D4" s="2"/>
      <c r="E4" s="1"/>
      <c r="F4" s="1"/>
      <c r="G4" s="1"/>
      <c r="H4" s="1"/>
      <c r="I4" s="1"/>
      <c r="J4" s="1"/>
      <c r="K4" s="1"/>
      <c r="L4" s="1"/>
    </row>
    <row r="5" spans="1:12" s="12" customFormat="1" ht="15.75" x14ac:dyDescent="0.25">
      <c r="A5" s="7" t="s">
        <v>0</v>
      </c>
      <c r="B5" s="7" t="s">
        <v>1</v>
      </c>
      <c r="C5" s="8" t="s">
        <v>50</v>
      </c>
      <c r="D5" s="8" t="s">
        <v>51</v>
      </c>
      <c r="E5" s="7" t="s">
        <v>42</v>
      </c>
      <c r="F5" s="7" t="s">
        <v>52</v>
      </c>
      <c r="G5" s="9" t="s">
        <v>53</v>
      </c>
      <c r="H5" s="10" t="s">
        <v>44</v>
      </c>
      <c r="I5" s="10"/>
      <c r="J5" s="10"/>
      <c r="K5" s="11" t="s">
        <v>48</v>
      </c>
      <c r="L5" s="11" t="s">
        <v>54</v>
      </c>
    </row>
    <row r="6" spans="1:12" s="12" customFormat="1" ht="54" customHeight="1" x14ac:dyDescent="0.25">
      <c r="A6" s="7"/>
      <c r="B6" s="7"/>
      <c r="C6" s="8"/>
      <c r="D6" s="8"/>
      <c r="E6" s="7"/>
      <c r="F6" s="7"/>
      <c r="G6" s="13"/>
      <c r="H6" s="8" t="s">
        <v>43</v>
      </c>
      <c r="I6" s="8" t="s">
        <v>55</v>
      </c>
      <c r="J6" s="8" t="s">
        <v>45</v>
      </c>
      <c r="K6" s="8" t="s">
        <v>45</v>
      </c>
      <c r="L6" s="8" t="s">
        <v>45</v>
      </c>
    </row>
    <row r="7" spans="1:12" s="12" customFormat="1" ht="60" customHeight="1" x14ac:dyDescent="0.25">
      <c r="A7" s="7"/>
      <c r="B7" s="7"/>
      <c r="C7" s="8"/>
      <c r="D7" s="8"/>
      <c r="E7" s="7"/>
      <c r="F7" s="7"/>
      <c r="G7" s="13"/>
      <c r="H7" s="8"/>
      <c r="I7" s="8"/>
      <c r="J7" s="8"/>
      <c r="K7" s="8"/>
      <c r="L7" s="8"/>
    </row>
    <row r="8" spans="1:12" s="12" customFormat="1" ht="32.25" customHeight="1" x14ac:dyDescent="0.25">
      <c r="A8" s="7"/>
      <c r="B8" s="7"/>
      <c r="C8" s="8"/>
      <c r="D8" s="8"/>
      <c r="E8" s="7"/>
      <c r="F8" s="7"/>
      <c r="G8" s="13"/>
      <c r="H8" s="8"/>
      <c r="I8" s="8"/>
      <c r="J8" s="8"/>
      <c r="K8" s="8"/>
      <c r="L8" s="8"/>
    </row>
    <row r="9" spans="1:12" s="12" customFormat="1" ht="15.75" x14ac:dyDescent="0.25">
      <c r="A9" s="7"/>
      <c r="B9" s="7"/>
      <c r="C9" s="8"/>
      <c r="D9" s="8"/>
      <c r="E9" s="7"/>
      <c r="F9" s="7"/>
      <c r="G9" s="13"/>
      <c r="H9" s="8"/>
      <c r="I9" s="8"/>
      <c r="J9" s="8"/>
      <c r="K9" s="8"/>
      <c r="L9" s="8"/>
    </row>
    <row r="10" spans="1:12" s="12" customFormat="1" ht="15.75" x14ac:dyDescent="0.25">
      <c r="A10" s="7"/>
      <c r="B10" s="7"/>
      <c r="C10" s="8"/>
      <c r="D10" s="8"/>
      <c r="E10" s="7"/>
      <c r="F10" s="7"/>
      <c r="G10" s="13"/>
      <c r="H10" s="8"/>
      <c r="I10" s="8"/>
      <c r="J10" s="8"/>
      <c r="K10" s="8"/>
      <c r="L10" s="8"/>
    </row>
    <row r="11" spans="1:12" s="12" customFormat="1" ht="15.75" x14ac:dyDescent="0.25">
      <c r="A11" s="7"/>
      <c r="B11" s="7"/>
      <c r="C11" s="8"/>
      <c r="D11" s="8"/>
      <c r="E11" s="7"/>
      <c r="F11" s="7"/>
      <c r="G11" s="13"/>
      <c r="H11" s="8"/>
      <c r="I11" s="8"/>
      <c r="J11" s="8"/>
      <c r="K11" s="8"/>
      <c r="L11" s="8"/>
    </row>
    <row r="12" spans="1:12" s="12" customFormat="1" ht="15.75" x14ac:dyDescent="0.25">
      <c r="A12" s="7"/>
      <c r="B12" s="7"/>
      <c r="C12" s="8"/>
      <c r="D12" s="8"/>
      <c r="E12" s="7"/>
      <c r="F12" s="7"/>
      <c r="G12" s="13"/>
      <c r="H12" s="8"/>
      <c r="I12" s="8"/>
      <c r="J12" s="8"/>
      <c r="K12" s="8"/>
      <c r="L12" s="8"/>
    </row>
    <row r="13" spans="1:12" s="12" customFormat="1" ht="15.75" x14ac:dyDescent="0.25">
      <c r="A13" s="7"/>
      <c r="B13" s="7"/>
      <c r="C13" s="8"/>
      <c r="D13" s="8"/>
      <c r="E13" s="7"/>
      <c r="F13" s="7"/>
      <c r="G13" s="13"/>
      <c r="H13" s="8"/>
      <c r="I13" s="8"/>
      <c r="J13" s="8"/>
      <c r="K13" s="8"/>
      <c r="L13" s="8"/>
    </row>
    <row r="14" spans="1:12" s="12" customFormat="1" ht="15.75" x14ac:dyDescent="0.25">
      <c r="A14" s="7"/>
      <c r="B14" s="7"/>
      <c r="C14" s="8"/>
      <c r="D14" s="8"/>
      <c r="E14" s="7"/>
      <c r="F14" s="7"/>
      <c r="G14" s="13"/>
      <c r="H14" s="8"/>
      <c r="I14" s="8"/>
      <c r="J14" s="8"/>
      <c r="K14" s="8"/>
      <c r="L14" s="8"/>
    </row>
    <row r="15" spans="1:12" s="12" customFormat="1" ht="15.75" x14ac:dyDescent="0.25">
      <c r="A15" s="7"/>
      <c r="B15" s="7"/>
      <c r="C15" s="8"/>
      <c r="D15" s="8"/>
      <c r="E15" s="7"/>
      <c r="F15" s="7"/>
      <c r="G15" s="13"/>
      <c r="H15" s="8"/>
      <c r="I15" s="8"/>
      <c r="J15" s="8"/>
      <c r="K15" s="8"/>
      <c r="L15" s="8"/>
    </row>
    <row r="16" spans="1:12" s="12" customFormat="1" ht="15.75" x14ac:dyDescent="0.25">
      <c r="A16" s="7"/>
      <c r="B16" s="7"/>
      <c r="C16" s="8"/>
      <c r="D16" s="8"/>
      <c r="E16" s="7"/>
      <c r="F16" s="7"/>
      <c r="G16" s="13"/>
      <c r="H16" s="8"/>
      <c r="I16" s="8"/>
      <c r="J16" s="8"/>
      <c r="K16" s="8"/>
      <c r="L16" s="8"/>
    </row>
    <row r="17" spans="1:12" s="12" customFormat="1" ht="122.25" customHeight="1" x14ac:dyDescent="0.25">
      <c r="A17" s="7"/>
      <c r="B17" s="7"/>
      <c r="C17" s="8"/>
      <c r="D17" s="8"/>
      <c r="E17" s="7"/>
      <c r="F17" s="7"/>
      <c r="G17" s="14"/>
      <c r="H17" s="8"/>
      <c r="I17" s="8"/>
      <c r="J17" s="8"/>
      <c r="K17" s="8"/>
      <c r="L17" s="8"/>
    </row>
    <row r="18" spans="1:12" s="12" customFormat="1" ht="66" customHeight="1" x14ac:dyDescent="0.25">
      <c r="A18" s="15">
        <v>1</v>
      </c>
      <c r="B18" s="16">
        <v>2</v>
      </c>
      <c r="C18" s="11">
        <v>3</v>
      </c>
      <c r="D18" s="17">
        <v>4</v>
      </c>
      <c r="E18" s="15">
        <v>5</v>
      </c>
      <c r="F18" s="16">
        <v>6</v>
      </c>
      <c r="G18" s="16">
        <v>7</v>
      </c>
      <c r="H18" s="16" t="s">
        <v>56</v>
      </c>
      <c r="I18" s="15">
        <v>9</v>
      </c>
      <c r="J18" s="16" t="s">
        <v>57</v>
      </c>
      <c r="K18" s="15" t="s">
        <v>58</v>
      </c>
      <c r="L18" s="15" t="s">
        <v>59</v>
      </c>
    </row>
    <row r="19" spans="1:12" s="25" customFormat="1" ht="17.25" customHeight="1" x14ac:dyDescent="0.25">
      <c r="A19" s="18">
        <v>1</v>
      </c>
      <c r="B19" s="19" t="s">
        <v>41</v>
      </c>
      <c r="C19" s="20">
        <v>14799</v>
      </c>
      <c r="D19" s="20">
        <v>3685</v>
      </c>
      <c r="E19" s="21">
        <v>1</v>
      </c>
      <c r="F19" s="22">
        <f>13617*1.15</f>
        <v>15659.55</v>
      </c>
      <c r="G19" s="22">
        <v>1.35</v>
      </c>
      <c r="H19" s="23">
        <f>ROUND(E19*F19*G19*12*1.302/1000,1)</f>
        <v>330.3</v>
      </c>
      <c r="I19" s="4">
        <f>ROUND(H19*0.15,1)</f>
        <v>49.5</v>
      </c>
      <c r="J19" s="24">
        <f>H19+I19</f>
        <v>379.8</v>
      </c>
      <c r="K19" s="24">
        <v>379.8</v>
      </c>
      <c r="L19" s="24">
        <v>379.8</v>
      </c>
    </row>
    <row r="20" spans="1:12" s="25" customFormat="1" ht="15.75" x14ac:dyDescent="0.25">
      <c r="A20" s="18">
        <f>A19+1</f>
        <v>2</v>
      </c>
      <c r="B20" s="19" t="s">
        <v>2</v>
      </c>
      <c r="C20" s="20">
        <v>20604</v>
      </c>
      <c r="D20" s="20">
        <v>3792</v>
      </c>
      <c r="E20" s="21">
        <v>1</v>
      </c>
      <c r="F20" s="3">
        <v>13617</v>
      </c>
      <c r="G20" s="22">
        <v>1.35</v>
      </c>
      <c r="H20" s="23">
        <f t="shared" ref="H20:H60" si="0">ROUND(E20*F20*G20*12*1.302/1000,1)</f>
        <v>287.2</v>
      </c>
      <c r="I20" s="4">
        <f t="shared" ref="I20:I60" si="1">ROUND(H20*0.15,1)</f>
        <v>43.1</v>
      </c>
      <c r="J20" s="24">
        <f t="shared" ref="J20:J60" si="2">H20+I20</f>
        <v>330.3</v>
      </c>
      <c r="K20" s="24">
        <v>330.3</v>
      </c>
      <c r="L20" s="24">
        <v>330.3</v>
      </c>
    </row>
    <row r="21" spans="1:12" s="26" customFormat="1" ht="15.75" x14ac:dyDescent="0.25">
      <c r="A21" s="18">
        <f t="shared" ref="A21:A60" si="3">A20+1</f>
        <v>3</v>
      </c>
      <c r="B21" s="19" t="s">
        <v>3</v>
      </c>
      <c r="C21" s="20">
        <v>37440</v>
      </c>
      <c r="D21" s="20">
        <v>7282</v>
      </c>
      <c r="E21" s="21">
        <v>2</v>
      </c>
      <c r="F21" s="3">
        <v>13617</v>
      </c>
      <c r="G21" s="22">
        <v>1.35</v>
      </c>
      <c r="H21" s="23">
        <f t="shared" si="0"/>
        <v>574.4</v>
      </c>
      <c r="I21" s="4">
        <f t="shared" si="1"/>
        <v>86.2</v>
      </c>
      <c r="J21" s="24">
        <f t="shared" si="2"/>
        <v>660.6</v>
      </c>
      <c r="K21" s="24">
        <v>660.6</v>
      </c>
      <c r="L21" s="24">
        <v>660.6</v>
      </c>
    </row>
    <row r="22" spans="1:12" s="25" customFormat="1" ht="14.25" customHeight="1" x14ac:dyDescent="0.25">
      <c r="A22" s="18">
        <f t="shared" si="3"/>
        <v>4</v>
      </c>
      <c r="B22" s="19" t="s">
        <v>4</v>
      </c>
      <c r="C22" s="20">
        <v>27219</v>
      </c>
      <c r="D22" s="20">
        <v>5400</v>
      </c>
      <c r="E22" s="21">
        <v>1</v>
      </c>
      <c r="F22" s="3">
        <v>13617</v>
      </c>
      <c r="G22" s="22">
        <v>1.35</v>
      </c>
      <c r="H22" s="23">
        <f t="shared" si="0"/>
        <v>287.2</v>
      </c>
      <c r="I22" s="4">
        <f t="shared" si="1"/>
        <v>43.1</v>
      </c>
      <c r="J22" s="24">
        <f t="shared" si="2"/>
        <v>330.3</v>
      </c>
      <c r="K22" s="24">
        <v>330.3</v>
      </c>
      <c r="L22" s="24">
        <v>330.3</v>
      </c>
    </row>
    <row r="23" spans="1:12" s="25" customFormat="1" ht="15.75" x14ac:dyDescent="0.25">
      <c r="A23" s="18">
        <f t="shared" si="3"/>
        <v>5</v>
      </c>
      <c r="B23" s="19" t="s">
        <v>5</v>
      </c>
      <c r="C23" s="20">
        <v>204711</v>
      </c>
      <c r="D23" s="20">
        <v>37362</v>
      </c>
      <c r="E23" s="21">
        <v>4</v>
      </c>
      <c r="F23" s="3">
        <v>13617</v>
      </c>
      <c r="G23" s="22">
        <v>1.61</v>
      </c>
      <c r="H23" s="27">
        <f t="shared" si="0"/>
        <v>1370.1</v>
      </c>
      <c r="I23" s="4">
        <f t="shared" si="1"/>
        <v>205.5</v>
      </c>
      <c r="J23" s="28">
        <f t="shared" si="2"/>
        <v>1575.6</v>
      </c>
      <c r="K23" s="28">
        <v>1575.6</v>
      </c>
      <c r="L23" s="28">
        <v>1575.6</v>
      </c>
    </row>
    <row r="24" spans="1:12" s="25" customFormat="1" ht="15.75" x14ac:dyDescent="0.25">
      <c r="A24" s="18">
        <f t="shared" si="3"/>
        <v>6</v>
      </c>
      <c r="B24" s="19" t="s">
        <v>6</v>
      </c>
      <c r="C24" s="20">
        <v>103157</v>
      </c>
      <c r="D24" s="20">
        <v>16875</v>
      </c>
      <c r="E24" s="21">
        <v>3</v>
      </c>
      <c r="F24" s="3">
        <v>13617</v>
      </c>
      <c r="G24" s="22">
        <v>1.52</v>
      </c>
      <c r="H24" s="23">
        <f t="shared" si="0"/>
        <v>970.1</v>
      </c>
      <c r="I24" s="4">
        <f t="shared" si="1"/>
        <v>145.5</v>
      </c>
      <c r="J24" s="28">
        <f t="shared" si="2"/>
        <v>1115.5999999999999</v>
      </c>
      <c r="K24" s="28">
        <v>1115.5999999999999</v>
      </c>
      <c r="L24" s="28">
        <v>1115.5999999999999</v>
      </c>
    </row>
    <row r="25" spans="1:12" s="25" customFormat="1" ht="15.75" x14ac:dyDescent="0.25">
      <c r="A25" s="18">
        <f t="shared" si="3"/>
        <v>7</v>
      </c>
      <c r="B25" s="19" t="s">
        <v>7</v>
      </c>
      <c r="C25" s="20">
        <v>10533</v>
      </c>
      <c r="D25" s="20">
        <v>1976</v>
      </c>
      <c r="E25" s="21">
        <v>1</v>
      </c>
      <c r="F25" s="3">
        <v>13617</v>
      </c>
      <c r="G25" s="22">
        <v>1.35</v>
      </c>
      <c r="H25" s="23">
        <f t="shared" si="0"/>
        <v>287.2</v>
      </c>
      <c r="I25" s="4">
        <f t="shared" si="1"/>
        <v>43.1</v>
      </c>
      <c r="J25" s="24">
        <f t="shared" si="2"/>
        <v>330.3</v>
      </c>
      <c r="K25" s="24">
        <v>330.3</v>
      </c>
      <c r="L25" s="24">
        <v>330.3</v>
      </c>
    </row>
    <row r="26" spans="1:12" s="25" customFormat="1" ht="15.75" x14ac:dyDescent="0.25">
      <c r="A26" s="18">
        <f t="shared" si="3"/>
        <v>8</v>
      </c>
      <c r="B26" s="19" t="s">
        <v>8</v>
      </c>
      <c r="C26" s="20">
        <v>84730</v>
      </c>
      <c r="D26" s="20">
        <v>16020</v>
      </c>
      <c r="E26" s="21">
        <v>3</v>
      </c>
      <c r="F26" s="3">
        <v>13617</v>
      </c>
      <c r="G26" s="22">
        <v>1.52</v>
      </c>
      <c r="H26" s="23">
        <f t="shared" si="0"/>
        <v>970.1</v>
      </c>
      <c r="I26" s="4">
        <f t="shared" si="1"/>
        <v>145.5</v>
      </c>
      <c r="J26" s="28">
        <f t="shared" si="2"/>
        <v>1115.5999999999999</v>
      </c>
      <c r="K26" s="28">
        <v>1115.5999999999999</v>
      </c>
      <c r="L26" s="28">
        <v>1115.5999999999999</v>
      </c>
    </row>
    <row r="27" spans="1:12" s="25" customFormat="1" ht="15.75" x14ac:dyDescent="0.25">
      <c r="A27" s="18">
        <f t="shared" si="3"/>
        <v>9</v>
      </c>
      <c r="B27" s="19" t="s">
        <v>9</v>
      </c>
      <c r="C27" s="20">
        <v>11482</v>
      </c>
      <c r="D27" s="20">
        <v>1991</v>
      </c>
      <c r="E27" s="21">
        <v>1</v>
      </c>
      <c r="F27" s="3">
        <v>13617</v>
      </c>
      <c r="G27" s="22">
        <v>1.35</v>
      </c>
      <c r="H27" s="23">
        <f t="shared" si="0"/>
        <v>287.2</v>
      </c>
      <c r="I27" s="4">
        <f t="shared" si="1"/>
        <v>43.1</v>
      </c>
      <c r="J27" s="24">
        <f t="shared" si="2"/>
        <v>330.3</v>
      </c>
      <c r="K27" s="24">
        <v>330.3</v>
      </c>
      <c r="L27" s="24">
        <v>330.3</v>
      </c>
    </row>
    <row r="28" spans="1:12" s="25" customFormat="1" ht="15.75" x14ac:dyDescent="0.25">
      <c r="A28" s="18">
        <f t="shared" si="3"/>
        <v>10</v>
      </c>
      <c r="B28" s="19" t="s">
        <v>10</v>
      </c>
      <c r="C28" s="20">
        <v>17011</v>
      </c>
      <c r="D28" s="20">
        <v>3798</v>
      </c>
      <c r="E28" s="21">
        <v>1</v>
      </c>
      <c r="F28" s="3">
        <v>13617</v>
      </c>
      <c r="G28" s="22">
        <v>1.35</v>
      </c>
      <c r="H28" s="23">
        <f t="shared" si="0"/>
        <v>287.2</v>
      </c>
      <c r="I28" s="4">
        <f t="shared" si="1"/>
        <v>43.1</v>
      </c>
      <c r="J28" s="24">
        <f t="shared" si="2"/>
        <v>330.3</v>
      </c>
      <c r="K28" s="24">
        <v>330.3</v>
      </c>
      <c r="L28" s="24">
        <v>330.3</v>
      </c>
    </row>
    <row r="29" spans="1:12" s="25" customFormat="1" ht="15.75" x14ac:dyDescent="0.25">
      <c r="A29" s="18">
        <f t="shared" si="3"/>
        <v>11</v>
      </c>
      <c r="B29" s="19" t="s">
        <v>11</v>
      </c>
      <c r="C29" s="20">
        <v>10777</v>
      </c>
      <c r="D29" s="20">
        <v>2094</v>
      </c>
      <c r="E29" s="21">
        <v>1</v>
      </c>
      <c r="F29" s="3">
        <v>13617</v>
      </c>
      <c r="G29" s="22">
        <v>1.35</v>
      </c>
      <c r="H29" s="23">
        <f t="shared" si="0"/>
        <v>287.2</v>
      </c>
      <c r="I29" s="4">
        <f t="shared" si="1"/>
        <v>43.1</v>
      </c>
      <c r="J29" s="24">
        <f t="shared" si="2"/>
        <v>330.3</v>
      </c>
      <c r="K29" s="24">
        <v>330.3</v>
      </c>
      <c r="L29" s="24">
        <v>330.3</v>
      </c>
    </row>
    <row r="30" spans="1:12" s="25" customFormat="1" ht="15.75" x14ac:dyDescent="0.25">
      <c r="A30" s="18">
        <f t="shared" si="3"/>
        <v>12</v>
      </c>
      <c r="B30" s="19" t="s">
        <v>12</v>
      </c>
      <c r="C30" s="20">
        <v>17559</v>
      </c>
      <c r="D30" s="20">
        <v>3449</v>
      </c>
      <c r="E30" s="21">
        <v>1</v>
      </c>
      <c r="F30" s="3">
        <v>13617</v>
      </c>
      <c r="G30" s="22">
        <v>1.35</v>
      </c>
      <c r="H30" s="23">
        <f t="shared" si="0"/>
        <v>287.2</v>
      </c>
      <c r="I30" s="4">
        <f t="shared" si="1"/>
        <v>43.1</v>
      </c>
      <c r="J30" s="24">
        <f t="shared" si="2"/>
        <v>330.3</v>
      </c>
      <c r="K30" s="24">
        <v>330.3</v>
      </c>
      <c r="L30" s="24">
        <v>330.3</v>
      </c>
    </row>
    <row r="31" spans="1:12" s="25" customFormat="1" ht="15.75" x14ac:dyDescent="0.25">
      <c r="A31" s="18">
        <f t="shared" si="3"/>
        <v>13</v>
      </c>
      <c r="B31" s="19" t="s">
        <v>13</v>
      </c>
      <c r="C31" s="20">
        <v>34020</v>
      </c>
      <c r="D31" s="20">
        <v>7577</v>
      </c>
      <c r="E31" s="21">
        <v>2</v>
      </c>
      <c r="F31" s="3">
        <v>13617</v>
      </c>
      <c r="G31" s="22">
        <v>1.35</v>
      </c>
      <c r="H31" s="23">
        <f t="shared" si="0"/>
        <v>574.4</v>
      </c>
      <c r="I31" s="4">
        <f t="shared" si="1"/>
        <v>86.2</v>
      </c>
      <c r="J31" s="24">
        <f t="shared" si="2"/>
        <v>660.6</v>
      </c>
      <c r="K31" s="24">
        <v>660.6</v>
      </c>
      <c r="L31" s="24">
        <v>660.6</v>
      </c>
    </row>
    <row r="32" spans="1:12" s="25" customFormat="1" ht="15.75" x14ac:dyDescent="0.25">
      <c r="A32" s="18">
        <f t="shared" si="3"/>
        <v>14</v>
      </c>
      <c r="B32" s="19" t="s">
        <v>14</v>
      </c>
      <c r="C32" s="20">
        <v>13013</v>
      </c>
      <c r="D32" s="20">
        <v>2671</v>
      </c>
      <c r="E32" s="21">
        <v>1</v>
      </c>
      <c r="F32" s="3">
        <v>13617</v>
      </c>
      <c r="G32" s="22">
        <v>1.35</v>
      </c>
      <c r="H32" s="23">
        <f t="shared" si="0"/>
        <v>287.2</v>
      </c>
      <c r="I32" s="4">
        <f t="shared" si="1"/>
        <v>43.1</v>
      </c>
      <c r="J32" s="24">
        <f t="shared" si="2"/>
        <v>330.3</v>
      </c>
      <c r="K32" s="24">
        <v>330.3</v>
      </c>
      <c r="L32" s="24">
        <v>330.3</v>
      </c>
    </row>
    <row r="33" spans="1:12" s="25" customFormat="1" ht="15.75" x14ac:dyDescent="0.25">
      <c r="A33" s="18">
        <f t="shared" si="3"/>
        <v>15</v>
      </c>
      <c r="B33" s="19" t="s">
        <v>15</v>
      </c>
      <c r="C33" s="20">
        <v>28885</v>
      </c>
      <c r="D33" s="20">
        <v>6019</v>
      </c>
      <c r="E33" s="21">
        <v>2</v>
      </c>
      <c r="F33" s="3">
        <v>13617</v>
      </c>
      <c r="G33" s="22">
        <v>1.35</v>
      </c>
      <c r="H33" s="23">
        <f t="shared" si="0"/>
        <v>574.4</v>
      </c>
      <c r="I33" s="4">
        <f t="shared" si="1"/>
        <v>86.2</v>
      </c>
      <c r="J33" s="24">
        <f t="shared" si="2"/>
        <v>660.6</v>
      </c>
      <c r="K33" s="24">
        <v>660.6</v>
      </c>
      <c r="L33" s="24">
        <v>660.6</v>
      </c>
    </row>
    <row r="34" spans="1:12" s="26" customFormat="1" ht="15.75" x14ac:dyDescent="0.25">
      <c r="A34" s="18">
        <f t="shared" si="3"/>
        <v>16</v>
      </c>
      <c r="B34" s="19" t="s">
        <v>16</v>
      </c>
      <c r="C34" s="20">
        <v>43851</v>
      </c>
      <c r="D34" s="20">
        <v>7747</v>
      </c>
      <c r="E34" s="21">
        <v>2</v>
      </c>
      <c r="F34" s="3">
        <v>13617</v>
      </c>
      <c r="G34" s="22">
        <v>1.35</v>
      </c>
      <c r="H34" s="23">
        <f t="shared" si="0"/>
        <v>574.4</v>
      </c>
      <c r="I34" s="4">
        <f t="shared" si="1"/>
        <v>86.2</v>
      </c>
      <c r="J34" s="24">
        <f t="shared" si="2"/>
        <v>660.6</v>
      </c>
      <c r="K34" s="24">
        <v>660.6</v>
      </c>
      <c r="L34" s="24">
        <v>660.6</v>
      </c>
    </row>
    <row r="35" spans="1:12" s="25" customFormat="1" ht="15.75" x14ac:dyDescent="0.25">
      <c r="A35" s="18">
        <f t="shared" si="3"/>
        <v>17</v>
      </c>
      <c r="B35" s="19" t="s">
        <v>17</v>
      </c>
      <c r="C35" s="20">
        <v>32205</v>
      </c>
      <c r="D35" s="20">
        <v>7066</v>
      </c>
      <c r="E35" s="21">
        <v>2</v>
      </c>
      <c r="F35" s="3">
        <v>13617</v>
      </c>
      <c r="G35" s="22">
        <v>1.35</v>
      </c>
      <c r="H35" s="23">
        <f t="shared" si="0"/>
        <v>574.4</v>
      </c>
      <c r="I35" s="4">
        <f t="shared" si="1"/>
        <v>86.2</v>
      </c>
      <c r="J35" s="24">
        <f t="shared" si="2"/>
        <v>660.6</v>
      </c>
      <c r="K35" s="24">
        <v>660.6</v>
      </c>
      <c r="L35" s="24">
        <v>660.6</v>
      </c>
    </row>
    <row r="36" spans="1:12" s="25" customFormat="1" ht="20.25" customHeight="1" x14ac:dyDescent="0.25">
      <c r="A36" s="18">
        <f t="shared" si="3"/>
        <v>18</v>
      </c>
      <c r="B36" s="19" t="s">
        <v>18</v>
      </c>
      <c r="C36" s="20">
        <v>9722</v>
      </c>
      <c r="D36" s="20">
        <v>1913</v>
      </c>
      <c r="E36" s="21">
        <v>1</v>
      </c>
      <c r="F36" s="3">
        <v>13617</v>
      </c>
      <c r="G36" s="22">
        <v>1.35</v>
      </c>
      <c r="H36" s="23">
        <f t="shared" si="0"/>
        <v>287.2</v>
      </c>
      <c r="I36" s="4">
        <f t="shared" si="1"/>
        <v>43.1</v>
      </c>
      <c r="J36" s="24">
        <f t="shared" si="2"/>
        <v>330.3</v>
      </c>
      <c r="K36" s="24">
        <v>330.3</v>
      </c>
      <c r="L36" s="24">
        <v>330.3</v>
      </c>
    </row>
    <row r="37" spans="1:12" s="25" customFormat="1" ht="15.75" x14ac:dyDescent="0.25">
      <c r="A37" s="18">
        <f t="shared" si="3"/>
        <v>19</v>
      </c>
      <c r="B37" s="19" t="s">
        <v>19</v>
      </c>
      <c r="C37" s="20">
        <v>18165</v>
      </c>
      <c r="D37" s="20">
        <v>3736</v>
      </c>
      <c r="E37" s="21">
        <v>1</v>
      </c>
      <c r="F37" s="3">
        <v>13617</v>
      </c>
      <c r="G37" s="22">
        <v>1.35</v>
      </c>
      <c r="H37" s="23">
        <f t="shared" si="0"/>
        <v>287.2</v>
      </c>
      <c r="I37" s="4">
        <f t="shared" si="1"/>
        <v>43.1</v>
      </c>
      <c r="J37" s="24">
        <f t="shared" si="2"/>
        <v>330.3</v>
      </c>
      <c r="K37" s="24">
        <v>330.3</v>
      </c>
      <c r="L37" s="24">
        <v>330.3</v>
      </c>
    </row>
    <row r="38" spans="1:12" s="25" customFormat="1" ht="15.75" x14ac:dyDescent="0.25">
      <c r="A38" s="18">
        <f t="shared" si="3"/>
        <v>20</v>
      </c>
      <c r="B38" s="19" t="s">
        <v>20</v>
      </c>
      <c r="C38" s="20">
        <v>60179</v>
      </c>
      <c r="D38" s="20">
        <v>12520</v>
      </c>
      <c r="E38" s="21">
        <v>3</v>
      </c>
      <c r="F38" s="3">
        <v>13617</v>
      </c>
      <c r="G38" s="22">
        <v>1.43</v>
      </c>
      <c r="H38" s="23">
        <f t="shared" si="0"/>
        <v>912.7</v>
      </c>
      <c r="I38" s="4">
        <f t="shared" si="1"/>
        <v>136.9</v>
      </c>
      <c r="J38" s="28">
        <f t="shared" si="2"/>
        <v>1049.5999999999999</v>
      </c>
      <c r="K38" s="28">
        <v>1049.5999999999999</v>
      </c>
      <c r="L38" s="28">
        <v>1049.5999999999999</v>
      </c>
    </row>
    <row r="39" spans="1:12" s="25" customFormat="1" ht="15.75" x14ac:dyDescent="0.25">
      <c r="A39" s="18">
        <f t="shared" si="3"/>
        <v>21</v>
      </c>
      <c r="B39" s="19" t="s">
        <v>21</v>
      </c>
      <c r="C39" s="20">
        <v>15428</v>
      </c>
      <c r="D39" s="20">
        <v>3055</v>
      </c>
      <c r="E39" s="21">
        <v>1</v>
      </c>
      <c r="F39" s="3">
        <v>13617</v>
      </c>
      <c r="G39" s="22">
        <v>1.35</v>
      </c>
      <c r="H39" s="23">
        <f t="shared" si="0"/>
        <v>287.2</v>
      </c>
      <c r="I39" s="4">
        <f t="shared" si="1"/>
        <v>43.1</v>
      </c>
      <c r="J39" s="24">
        <f t="shared" si="2"/>
        <v>330.3</v>
      </c>
      <c r="K39" s="24">
        <v>330.3</v>
      </c>
      <c r="L39" s="24">
        <v>330.3</v>
      </c>
    </row>
    <row r="40" spans="1:12" s="25" customFormat="1" ht="15.75" x14ac:dyDescent="0.25">
      <c r="A40" s="18">
        <f t="shared" si="3"/>
        <v>22</v>
      </c>
      <c r="B40" s="19" t="s">
        <v>22</v>
      </c>
      <c r="C40" s="20">
        <v>27822</v>
      </c>
      <c r="D40" s="20">
        <v>6155</v>
      </c>
      <c r="E40" s="21">
        <v>2</v>
      </c>
      <c r="F40" s="3">
        <v>13617</v>
      </c>
      <c r="G40" s="22">
        <v>1.35</v>
      </c>
      <c r="H40" s="23">
        <f t="shared" si="0"/>
        <v>574.4</v>
      </c>
      <c r="I40" s="4">
        <f t="shared" si="1"/>
        <v>86.2</v>
      </c>
      <c r="J40" s="24">
        <f t="shared" si="2"/>
        <v>660.6</v>
      </c>
      <c r="K40" s="24">
        <v>660.6</v>
      </c>
      <c r="L40" s="24">
        <v>660.6</v>
      </c>
    </row>
    <row r="41" spans="1:12" s="25" customFormat="1" ht="15.75" x14ac:dyDescent="0.25">
      <c r="A41" s="18">
        <f t="shared" si="3"/>
        <v>23</v>
      </c>
      <c r="B41" s="19" t="s">
        <v>23</v>
      </c>
      <c r="C41" s="20">
        <v>15632</v>
      </c>
      <c r="D41" s="20">
        <v>4276</v>
      </c>
      <c r="E41" s="21">
        <v>1</v>
      </c>
      <c r="F41" s="3">
        <v>13617</v>
      </c>
      <c r="G41" s="22">
        <v>1.35</v>
      </c>
      <c r="H41" s="23">
        <f t="shared" si="0"/>
        <v>287.2</v>
      </c>
      <c r="I41" s="4">
        <f t="shared" si="1"/>
        <v>43.1</v>
      </c>
      <c r="J41" s="24">
        <f t="shared" si="2"/>
        <v>330.3</v>
      </c>
      <c r="K41" s="24">
        <v>330.3</v>
      </c>
      <c r="L41" s="24">
        <v>330.3</v>
      </c>
    </row>
    <row r="42" spans="1:12" s="25" customFormat="1" ht="15.75" x14ac:dyDescent="0.25">
      <c r="A42" s="18">
        <f t="shared" si="3"/>
        <v>24</v>
      </c>
      <c r="B42" s="19" t="s">
        <v>24</v>
      </c>
      <c r="C42" s="20">
        <v>12386</v>
      </c>
      <c r="D42" s="20">
        <v>3284</v>
      </c>
      <c r="E42" s="21">
        <v>1</v>
      </c>
      <c r="F42" s="3">
        <v>13617</v>
      </c>
      <c r="G42" s="22">
        <v>1.35</v>
      </c>
      <c r="H42" s="23">
        <f t="shared" si="0"/>
        <v>287.2</v>
      </c>
      <c r="I42" s="4">
        <f t="shared" si="1"/>
        <v>43.1</v>
      </c>
      <c r="J42" s="24">
        <f t="shared" si="2"/>
        <v>330.3</v>
      </c>
      <c r="K42" s="24">
        <v>330.3</v>
      </c>
      <c r="L42" s="24">
        <v>330.3</v>
      </c>
    </row>
    <row r="43" spans="1:12" s="25" customFormat="1" ht="15.75" x14ac:dyDescent="0.25">
      <c r="A43" s="18">
        <f t="shared" si="3"/>
        <v>25</v>
      </c>
      <c r="B43" s="19" t="s">
        <v>25</v>
      </c>
      <c r="C43" s="20">
        <v>40139</v>
      </c>
      <c r="D43" s="20">
        <v>7418</v>
      </c>
      <c r="E43" s="21">
        <v>2</v>
      </c>
      <c r="F43" s="3">
        <v>13617</v>
      </c>
      <c r="G43" s="22">
        <v>1.35</v>
      </c>
      <c r="H43" s="23">
        <f t="shared" si="0"/>
        <v>574.4</v>
      </c>
      <c r="I43" s="4">
        <f t="shared" si="1"/>
        <v>86.2</v>
      </c>
      <c r="J43" s="24">
        <f t="shared" si="2"/>
        <v>660.6</v>
      </c>
      <c r="K43" s="24">
        <v>660.6</v>
      </c>
      <c r="L43" s="24">
        <v>660.6</v>
      </c>
    </row>
    <row r="44" spans="1:12" s="25" customFormat="1" ht="15.75" x14ac:dyDescent="0.25">
      <c r="A44" s="18">
        <f t="shared" si="3"/>
        <v>26</v>
      </c>
      <c r="B44" s="19" t="s">
        <v>26</v>
      </c>
      <c r="C44" s="20">
        <v>15437</v>
      </c>
      <c r="D44" s="20">
        <v>3000</v>
      </c>
      <c r="E44" s="21">
        <v>1</v>
      </c>
      <c r="F44" s="3">
        <v>13617</v>
      </c>
      <c r="G44" s="22">
        <v>1.35</v>
      </c>
      <c r="H44" s="23">
        <f t="shared" si="0"/>
        <v>287.2</v>
      </c>
      <c r="I44" s="4">
        <f t="shared" si="1"/>
        <v>43.1</v>
      </c>
      <c r="J44" s="24">
        <f t="shared" si="2"/>
        <v>330.3</v>
      </c>
      <c r="K44" s="24">
        <v>330.3</v>
      </c>
      <c r="L44" s="24">
        <v>330.3</v>
      </c>
    </row>
    <row r="45" spans="1:12" s="25" customFormat="1" ht="15.75" x14ac:dyDescent="0.25">
      <c r="A45" s="18">
        <f t="shared" si="3"/>
        <v>27</v>
      </c>
      <c r="B45" s="19" t="s">
        <v>27</v>
      </c>
      <c r="C45" s="20">
        <v>56480</v>
      </c>
      <c r="D45" s="20">
        <v>10987</v>
      </c>
      <c r="E45" s="21">
        <v>3</v>
      </c>
      <c r="F45" s="3">
        <v>13617</v>
      </c>
      <c r="G45" s="22">
        <v>1.43</v>
      </c>
      <c r="H45" s="23">
        <f t="shared" si="0"/>
        <v>912.7</v>
      </c>
      <c r="I45" s="4">
        <f t="shared" si="1"/>
        <v>136.9</v>
      </c>
      <c r="J45" s="28">
        <f t="shared" si="2"/>
        <v>1049.5999999999999</v>
      </c>
      <c r="K45" s="28">
        <v>1049.5999999999999</v>
      </c>
      <c r="L45" s="28">
        <v>1049.5999999999999</v>
      </c>
    </row>
    <row r="46" spans="1:12" s="25" customFormat="1" ht="15.75" x14ac:dyDescent="0.25">
      <c r="A46" s="18">
        <f t="shared" si="3"/>
        <v>28</v>
      </c>
      <c r="B46" s="19" t="s">
        <v>28</v>
      </c>
      <c r="C46" s="20">
        <v>17006</v>
      </c>
      <c r="D46" s="20">
        <v>4255</v>
      </c>
      <c r="E46" s="21">
        <v>1</v>
      </c>
      <c r="F46" s="3">
        <v>13617</v>
      </c>
      <c r="G46" s="22">
        <v>1.35</v>
      </c>
      <c r="H46" s="23">
        <f t="shared" si="0"/>
        <v>287.2</v>
      </c>
      <c r="I46" s="4">
        <f t="shared" si="1"/>
        <v>43.1</v>
      </c>
      <c r="J46" s="24">
        <f t="shared" si="2"/>
        <v>330.3</v>
      </c>
      <c r="K46" s="24">
        <v>330.3</v>
      </c>
      <c r="L46" s="24">
        <v>330.3</v>
      </c>
    </row>
    <row r="47" spans="1:12" s="25" customFormat="1" ht="15.75" x14ac:dyDescent="0.25">
      <c r="A47" s="18">
        <f t="shared" si="3"/>
        <v>29</v>
      </c>
      <c r="B47" s="19" t="s">
        <v>29</v>
      </c>
      <c r="C47" s="20">
        <v>13221</v>
      </c>
      <c r="D47" s="20">
        <v>2052</v>
      </c>
      <c r="E47" s="21">
        <v>1</v>
      </c>
      <c r="F47" s="3">
        <v>13617</v>
      </c>
      <c r="G47" s="22">
        <v>1.35</v>
      </c>
      <c r="H47" s="23">
        <f t="shared" si="0"/>
        <v>287.2</v>
      </c>
      <c r="I47" s="4">
        <f t="shared" si="1"/>
        <v>43.1</v>
      </c>
      <c r="J47" s="24">
        <f t="shared" si="2"/>
        <v>330.3</v>
      </c>
      <c r="K47" s="24">
        <v>330.3</v>
      </c>
      <c r="L47" s="24">
        <v>330.3</v>
      </c>
    </row>
    <row r="48" spans="1:12" s="25" customFormat="1" ht="15.75" x14ac:dyDescent="0.25">
      <c r="A48" s="18">
        <f t="shared" si="3"/>
        <v>30</v>
      </c>
      <c r="B48" s="19" t="s">
        <v>30</v>
      </c>
      <c r="C48" s="20">
        <v>52344</v>
      </c>
      <c r="D48" s="20">
        <v>9028</v>
      </c>
      <c r="E48" s="21">
        <v>3</v>
      </c>
      <c r="F48" s="3">
        <v>13617</v>
      </c>
      <c r="G48" s="22">
        <v>1.43</v>
      </c>
      <c r="H48" s="23">
        <f t="shared" si="0"/>
        <v>912.7</v>
      </c>
      <c r="I48" s="4">
        <f t="shared" si="1"/>
        <v>136.9</v>
      </c>
      <c r="J48" s="28">
        <f t="shared" si="2"/>
        <v>1049.5999999999999</v>
      </c>
      <c r="K48" s="28">
        <v>1049.5999999999999</v>
      </c>
      <c r="L48" s="28">
        <v>1049.5999999999999</v>
      </c>
    </row>
    <row r="49" spans="1:12" s="25" customFormat="1" ht="15.75" x14ac:dyDescent="0.25">
      <c r="A49" s="18">
        <f t="shared" si="3"/>
        <v>31</v>
      </c>
      <c r="B49" s="19" t="s">
        <v>31</v>
      </c>
      <c r="C49" s="20">
        <v>16965</v>
      </c>
      <c r="D49" s="20">
        <v>3019</v>
      </c>
      <c r="E49" s="21">
        <v>1</v>
      </c>
      <c r="F49" s="3">
        <v>13617</v>
      </c>
      <c r="G49" s="22">
        <v>1.35</v>
      </c>
      <c r="H49" s="23">
        <f t="shared" si="0"/>
        <v>287.2</v>
      </c>
      <c r="I49" s="4">
        <f t="shared" si="1"/>
        <v>43.1</v>
      </c>
      <c r="J49" s="24">
        <f t="shared" si="2"/>
        <v>330.3</v>
      </c>
      <c r="K49" s="24">
        <v>330.3</v>
      </c>
      <c r="L49" s="24">
        <v>330.3</v>
      </c>
    </row>
    <row r="50" spans="1:12" s="25" customFormat="1" ht="15.75" x14ac:dyDescent="0.25">
      <c r="A50" s="18">
        <f t="shared" si="3"/>
        <v>32</v>
      </c>
      <c r="B50" s="19" t="s">
        <v>60</v>
      </c>
      <c r="C50" s="20">
        <f>50564-11681</f>
        <v>38883</v>
      </c>
      <c r="D50" s="20">
        <v>9220</v>
      </c>
      <c r="E50" s="21">
        <v>3</v>
      </c>
      <c r="F50" s="3">
        <v>13617</v>
      </c>
      <c r="G50" s="22">
        <v>1.35</v>
      </c>
      <c r="H50" s="23">
        <f t="shared" si="0"/>
        <v>861.6</v>
      </c>
      <c r="I50" s="4">
        <f t="shared" si="1"/>
        <v>129.19999999999999</v>
      </c>
      <c r="J50" s="24">
        <f t="shared" si="2"/>
        <v>990.8</v>
      </c>
      <c r="K50" s="24">
        <v>990.8</v>
      </c>
      <c r="L50" s="24">
        <v>990.8</v>
      </c>
    </row>
    <row r="51" spans="1:12" s="25" customFormat="1" ht="15.75" x14ac:dyDescent="0.25">
      <c r="A51" s="18">
        <f t="shared" si="3"/>
        <v>33</v>
      </c>
      <c r="B51" s="19" t="s">
        <v>32</v>
      </c>
      <c r="C51" s="20">
        <v>25058</v>
      </c>
      <c r="D51" s="20">
        <v>4959</v>
      </c>
      <c r="E51" s="21">
        <v>1</v>
      </c>
      <c r="F51" s="3">
        <v>13617</v>
      </c>
      <c r="G51" s="22">
        <v>1.35</v>
      </c>
      <c r="H51" s="23">
        <f t="shared" si="0"/>
        <v>287.2</v>
      </c>
      <c r="I51" s="4">
        <f t="shared" si="1"/>
        <v>43.1</v>
      </c>
      <c r="J51" s="24">
        <f t="shared" si="2"/>
        <v>330.3</v>
      </c>
      <c r="K51" s="24">
        <v>330.3</v>
      </c>
      <c r="L51" s="24">
        <v>330.3</v>
      </c>
    </row>
    <row r="52" spans="1:12" s="25" customFormat="1" ht="15.75" x14ac:dyDescent="0.25">
      <c r="A52" s="18">
        <f t="shared" si="3"/>
        <v>34</v>
      </c>
      <c r="B52" s="19" t="s">
        <v>33</v>
      </c>
      <c r="C52" s="20">
        <v>28405</v>
      </c>
      <c r="D52" s="20">
        <v>5968</v>
      </c>
      <c r="E52" s="21">
        <v>1</v>
      </c>
      <c r="F52" s="3">
        <v>13617</v>
      </c>
      <c r="G52" s="22">
        <v>1.35</v>
      </c>
      <c r="H52" s="23">
        <f t="shared" si="0"/>
        <v>287.2</v>
      </c>
      <c r="I52" s="4">
        <f t="shared" si="1"/>
        <v>43.1</v>
      </c>
      <c r="J52" s="24">
        <f t="shared" si="2"/>
        <v>330.3</v>
      </c>
      <c r="K52" s="24">
        <v>330.3</v>
      </c>
      <c r="L52" s="24">
        <v>330.3</v>
      </c>
    </row>
    <row r="53" spans="1:12" s="25" customFormat="1" ht="15.75" x14ac:dyDescent="0.25">
      <c r="A53" s="18">
        <f t="shared" si="3"/>
        <v>35</v>
      </c>
      <c r="B53" s="19" t="s">
        <v>34</v>
      </c>
      <c r="C53" s="20">
        <v>10173</v>
      </c>
      <c r="D53" s="20">
        <v>1703</v>
      </c>
      <c r="E53" s="21">
        <v>1</v>
      </c>
      <c r="F53" s="3">
        <v>13617</v>
      </c>
      <c r="G53" s="22">
        <v>1.35</v>
      </c>
      <c r="H53" s="23">
        <f t="shared" si="0"/>
        <v>287.2</v>
      </c>
      <c r="I53" s="4">
        <f t="shared" si="1"/>
        <v>43.1</v>
      </c>
      <c r="J53" s="24">
        <f t="shared" si="2"/>
        <v>330.3</v>
      </c>
      <c r="K53" s="24">
        <v>330.3</v>
      </c>
      <c r="L53" s="24">
        <v>330.3</v>
      </c>
    </row>
    <row r="54" spans="1:12" s="25" customFormat="1" ht="15.75" x14ac:dyDescent="0.25">
      <c r="A54" s="18">
        <f t="shared" si="3"/>
        <v>36</v>
      </c>
      <c r="B54" s="19" t="s">
        <v>35</v>
      </c>
      <c r="C54" s="20">
        <v>17792</v>
      </c>
      <c r="D54" s="20">
        <v>3592</v>
      </c>
      <c r="E54" s="21">
        <v>1</v>
      </c>
      <c r="F54" s="3">
        <v>13617</v>
      </c>
      <c r="G54" s="22">
        <v>1.35</v>
      </c>
      <c r="H54" s="23">
        <f t="shared" si="0"/>
        <v>287.2</v>
      </c>
      <c r="I54" s="4">
        <f t="shared" si="1"/>
        <v>43.1</v>
      </c>
      <c r="J54" s="24">
        <f t="shared" si="2"/>
        <v>330.3</v>
      </c>
      <c r="K54" s="24">
        <v>330.3</v>
      </c>
      <c r="L54" s="24">
        <v>330.3</v>
      </c>
    </row>
    <row r="55" spans="1:12" s="25" customFormat="1" ht="15.75" x14ac:dyDescent="0.25">
      <c r="A55" s="18">
        <f t="shared" si="3"/>
        <v>37</v>
      </c>
      <c r="B55" s="19" t="s">
        <v>36</v>
      </c>
      <c r="C55" s="20">
        <v>21424</v>
      </c>
      <c r="D55" s="20">
        <v>4341</v>
      </c>
      <c r="E55" s="21">
        <v>1</v>
      </c>
      <c r="F55" s="3">
        <v>13617</v>
      </c>
      <c r="G55" s="22">
        <v>1.35</v>
      </c>
      <c r="H55" s="23">
        <f t="shared" si="0"/>
        <v>287.2</v>
      </c>
      <c r="I55" s="4">
        <f t="shared" si="1"/>
        <v>43.1</v>
      </c>
      <c r="J55" s="24">
        <f t="shared" si="2"/>
        <v>330.3</v>
      </c>
      <c r="K55" s="24">
        <v>330.3</v>
      </c>
      <c r="L55" s="24">
        <v>330.3</v>
      </c>
    </row>
    <row r="56" spans="1:12" s="25" customFormat="1" ht="15.75" x14ac:dyDescent="0.25">
      <c r="A56" s="18">
        <f t="shared" si="3"/>
        <v>38</v>
      </c>
      <c r="B56" s="19" t="s">
        <v>37</v>
      </c>
      <c r="C56" s="20">
        <v>308054</v>
      </c>
      <c r="D56" s="20">
        <v>57606</v>
      </c>
      <c r="E56" s="21">
        <v>7</v>
      </c>
      <c r="F56" s="3">
        <v>13617</v>
      </c>
      <c r="G56" s="22">
        <v>1.61</v>
      </c>
      <c r="H56" s="27">
        <f t="shared" si="0"/>
        <v>2397.6999999999998</v>
      </c>
      <c r="I56" s="4">
        <f t="shared" si="1"/>
        <v>359.7</v>
      </c>
      <c r="J56" s="28">
        <f t="shared" si="2"/>
        <v>2757.4</v>
      </c>
      <c r="K56" s="28">
        <v>2757.4</v>
      </c>
      <c r="L56" s="28">
        <v>2757.4</v>
      </c>
    </row>
    <row r="57" spans="1:12" s="25" customFormat="1" ht="15.75" x14ac:dyDescent="0.25">
      <c r="A57" s="18">
        <f t="shared" si="3"/>
        <v>39</v>
      </c>
      <c r="B57" s="19" t="s">
        <v>61</v>
      </c>
      <c r="C57" s="20">
        <f>830155+11681</f>
        <v>841836</v>
      </c>
      <c r="D57" s="20">
        <v>150312</v>
      </c>
      <c r="E57" s="21">
        <v>18</v>
      </c>
      <c r="F57" s="3">
        <v>13617</v>
      </c>
      <c r="G57" s="22">
        <v>1.61</v>
      </c>
      <c r="H57" s="27">
        <f t="shared" si="0"/>
        <v>6165.6</v>
      </c>
      <c r="I57" s="4">
        <f t="shared" si="1"/>
        <v>924.8</v>
      </c>
      <c r="J57" s="28">
        <f t="shared" si="2"/>
        <v>7090.4</v>
      </c>
      <c r="K57" s="28">
        <v>7090.4</v>
      </c>
      <c r="L57" s="28">
        <v>7090.4</v>
      </c>
    </row>
    <row r="58" spans="1:12" s="25" customFormat="1" ht="18" customHeight="1" x14ac:dyDescent="0.25">
      <c r="A58" s="18">
        <f t="shared" si="3"/>
        <v>40</v>
      </c>
      <c r="B58" s="19" t="s">
        <v>47</v>
      </c>
      <c r="C58" s="29">
        <v>5230</v>
      </c>
      <c r="D58" s="29">
        <v>982</v>
      </c>
      <c r="E58" s="21">
        <v>1</v>
      </c>
      <c r="F58" s="3">
        <v>13617</v>
      </c>
      <c r="G58" s="22">
        <v>1.35</v>
      </c>
      <c r="H58" s="23">
        <f t="shared" si="0"/>
        <v>287.2</v>
      </c>
      <c r="I58" s="4">
        <f t="shared" si="1"/>
        <v>43.1</v>
      </c>
      <c r="J58" s="24">
        <f t="shared" si="2"/>
        <v>330.3</v>
      </c>
      <c r="K58" s="24">
        <v>330.3</v>
      </c>
      <c r="L58" s="24">
        <v>330.3</v>
      </c>
    </row>
    <row r="59" spans="1:12" s="25" customFormat="1" ht="15.75" x14ac:dyDescent="0.25">
      <c r="A59" s="18">
        <f t="shared" si="3"/>
        <v>41</v>
      </c>
      <c r="B59" s="19" t="s">
        <v>46</v>
      </c>
      <c r="C59" s="29">
        <v>2458</v>
      </c>
      <c r="D59" s="29">
        <v>496</v>
      </c>
      <c r="E59" s="21">
        <v>1</v>
      </c>
      <c r="F59" s="3">
        <v>13617</v>
      </c>
      <c r="G59" s="22">
        <v>1.35</v>
      </c>
      <c r="H59" s="23">
        <f t="shared" si="0"/>
        <v>287.2</v>
      </c>
      <c r="I59" s="4">
        <f t="shared" si="1"/>
        <v>43.1</v>
      </c>
      <c r="J59" s="24">
        <f t="shared" si="2"/>
        <v>330.3</v>
      </c>
      <c r="K59" s="24">
        <v>330.3</v>
      </c>
      <c r="L59" s="24">
        <v>330.3</v>
      </c>
    </row>
    <row r="60" spans="1:12" s="25" customFormat="1" ht="15.75" x14ac:dyDescent="0.25">
      <c r="A60" s="18">
        <f t="shared" si="3"/>
        <v>42</v>
      </c>
      <c r="B60" s="19" t="s">
        <v>38</v>
      </c>
      <c r="C60" s="20">
        <v>12876</v>
      </c>
      <c r="D60" s="20">
        <v>2491</v>
      </c>
      <c r="E60" s="21">
        <v>1</v>
      </c>
      <c r="F60" s="3">
        <v>13617</v>
      </c>
      <c r="G60" s="22">
        <v>1.35</v>
      </c>
      <c r="H60" s="23">
        <f t="shared" si="0"/>
        <v>287.2</v>
      </c>
      <c r="I60" s="4">
        <f t="shared" si="1"/>
        <v>43.1</v>
      </c>
      <c r="J60" s="24">
        <f t="shared" si="2"/>
        <v>330.3</v>
      </c>
      <c r="K60" s="24">
        <v>330.3</v>
      </c>
      <c r="L60" s="24">
        <v>330.3</v>
      </c>
    </row>
    <row r="61" spans="1:12" s="37" customFormat="1" ht="15.75" x14ac:dyDescent="0.25">
      <c r="A61" s="30"/>
      <c r="B61" s="31" t="s">
        <v>39</v>
      </c>
      <c r="C61" s="32">
        <f>SUM(C19:C60)</f>
        <v>2395111</v>
      </c>
      <c r="D61" s="32">
        <f>SUM(D19:D60)</f>
        <v>451172</v>
      </c>
      <c r="E61" s="33">
        <f t="shared" ref="E61:J61" si="4">SUM(E19:E60)</f>
        <v>87</v>
      </c>
      <c r="F61" s="33"/>
      <c r="G61" s="33"/>
      <c r="H61" s="34">
        <f>SUM(H19:H60)</f>
        <v>27004.400000000001</v>
      </c>
      <c r="I61" s="35">
        <f>SUM(I19:I60)</f>
        <v>4051.3</v>
      </c>
      <c r="J61" s="36">
        <f t="shared" si="4"/>
        <v>31055.7</v>
      </c>
      <c r="K61" s="36">
        <v>31055.7</v>
      </c>
      <c r="L61" s="36">
        <v>31055.7</v>
      </c>
    </row>
    <row r="62" spans="1:12" s="37" customFormat="1" ht="15.75" x14ac:dyDescent="0.25">
      <c r="A62" s="38"/>
      <c r="B62" s="39"/>
      <c r="C62" s="40"/>
      <c r="D62" s="40"/>
      <c r="E62" s="41"/>
      <c r="F62" s="41"/>
      <c r="G62" s="41"/>
      <c r="H62" s="41"/>
      <c r="I62" s="41"/>
      <c r="J62" s="41"/>
      <c r="K62" s="41"/>
      <c r="L62" s="41"/>
    </row>
    <row r="63" spans="1:12" s="37" customFormat="1" ht="24.75" customHeight="1" x14ac:dyDescent="0.25">
      <c r="A63" s="42" t="s">
        <v>40</v>
      </c>
      <c r="B63" s="42"/>
      <c r="C63" s="42"/>
      <c r="D63" s="42"/>
      <c r="E63" s="42"/>
      <c r="F63" s="42"/>
      <c r="G63" s="42"/>
      <c r="H63" s="42"/>
      <c r="I63" s="42"/>
      <c r="J63" s="42"/>
      <c r="K63" s="41"/>
      <c r="L63" s="41"/>
    </row>
    <row r="64" spans="1:12" s="37" customFormat="1" ht="36.75" customHeight="1" x14ac:dyDescent="0.25">
      <c r="A64" s="43" t="s">
        <v>62</v>
      </c>
      <c r="B64" s="43"/>
      <c r="C64" s="43"/>
      <c r="D64" s="43"/>
      <c r="E64" s="43"/>
      <c r="F64" s="43"/>
      <c r="G64" s="43"/>
      <c r="H64" s="43"/>
      <c r="I64" s="43"/>
      <c r="J64" s="43"/>
      <c r="K64" s="41"/>
      <c r="L64" s="41"/>
    </row>
    <row r="66" spans="4:4" x14ac:dyDescent="0.25">
      <c r="D66" s="44"/>
    </row>
  </sheetData>
  <mergeCells count="16">
    <mergeCell ref="I6:I17"/>
    <mergeCell ref="J6:J17"/>
    <mergeCell ref="K6:K17"/>
    <mergeCell ref="L6:L17"/>
    <mergeCell ref="A63:J63"/>
    <mergeCell ref="A64:J64"/>
    <mergeCell ref="A1:L3"/>
    <mergeCell ref="A5:A17"/>
    <mergeCell ref="B5:B17"/>
    <mergeCell ref="C5:C17"/>
    <mergeCell ref="D5:D17"/>
    <mergeCell ref="E5:E17"/>
    <mergeCell ref="F5:F17"/>
    <mergeCell ref="G5:G17"/>
    <mergeCell ref="H5:J5"/>
    <mergeCell ref="H6:H17"/>
  </mergeCells>
  <pageMargins left="0.59055118110236227" right="0.19685039370078741" top="0.78740157480314965" bottom="0.78740157480314965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2020-10-09T10:31:54Z</cp:lastPrinted>
  <dcterms:created xsi:type="dcterms:W3CDTF">2016-09-21T12:55:34Z</dcterms:created>
  <dcterms:modified xsi:type="dcterms:W3CDTF">2021-10-11T11:40:53Z</dcterms:modified>
</cp:coreProperties>
</file>